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52.31657\"/>
    </mc:Choice>
  </mc:AlternateContent>
  <xr:revisionPtr revIDLastSave="0" documentId="13_ncr:1_{B3A9C9C0-CFB0-4D1E-93B6-C1B346B80C0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2" i="1" l="1"/>
  <c r="I26" i="1" l="1"/>
  <c r="I25" i="1" l="1"/>
  <c r="I21" i="1"/>
  <c r="I20" i="1"/>
  <c r="I19" i="1"/>
  <c r="I14" i="1"/>
  <c r="I15" i="1" s="1"/>
  <c r="I16" i="1" l="1"/>
  <c r="I23" i="1"/>
  <c r="I13" i="1"/>
  <c r="I27" i="1" l="1"/>
  <c r="I28" i="1" l="1"/>
  <c r="I29" i="1"/>
  <c r="I30" i="1" l="1"/>
  <c r="I31" i="1" s="1"/>
  <c r="I32" i="1" s="1"/>
  <c r="I33" i="1" s="1"/>
  <c r="I34" i="1" s="1"/>
</calcChain>
</file>

<file path=xl/sharedStrings.xml><?xml version="1.0" encoding="utf-8"?>
<sst xmlns="http://schemas.openxmlformats.org/spreadsheetml/2006/main" count="53" uniqueCount="49">
  <si>
    <t>Найменування</t>
  </si>
  <si>
    <t>од.вим.</t>
  </si>
  <si>
    <t>л</t>
  </si>
  <si>
    <t>масло моторне</t>
  </si>
  <si>
    <t>масло трансмісійне</t>
  </si>
  <si>
    <t>грн.</t>
  </si>
  <si>
    <t>люд/год</t>
  </si>
  <si>
    <t>маш/год</t>
  </si>
  <si>
    <t>Амортизаційні витрати</t>
  </si>
  <si>
    <t>Матеріальни витрати</t>
  </si>
  <si>
    <t>Загальновиробничі витрати</t>
  </si>
  <si>
    <t>Адміністративні витрати</t>
  </si>
  <si>
    <t>Рентабельність</t>
  </si>
  <si>
    <t>Газ</t>
  </si>
  <si>
    <t>м3</t>
  </si>
  <si>
    <t>Розрахунок
вартості 1 машино-години роботи екскаватора-навантажувача JCB 3 CX</t>
  </si>
  <si>
    <t>№ з/п</t>
  </si>
  <si>
    <t>кількість</t>
  </si>
  <si>
    <t>вартість</t>
  </si>
  <si>
    <t>за одиницю, грн.</t>
  </si>
  <si>
    <t>всього, грн.</t>
  </si>
  <si>
    <t>1.</t>
  </si>
  <si>
    <t>Прямі витрати на оплату праці</t>
  </si>
  <si>
    <t>Нарахування ЄСВ 22%</t>
  </si>
  <si>
    <t>2.</t>
  </si>
  <si>
    <t>3.</t>
  </si>
  <si>
    <t>Матеріальні витрати (ремонт, тех.обслуговування, амортизація тощо)</t>
  </si>
  <si>
    <t>х</t>
  </si>
  <si>
    <t>4.</t>
  </si>
  <si>
    <t>Всього без ПДВ</t>
  </si>
  <si>
    <t>ПДВ</t>
  </si>
  <si>
    <t>Всього вартість з ПДВ</t>
  </si>
  <si>
    <t>Витрати ПММ на 1 машино/годину</t>
  </si>
  <si>
    <t>Заробітна плата водія</t>
  </si>
  <si>
    <t>Річний наробіток</t>
  </si>
  <si>
    <t xml:space="preserve">Витрати ПММ на заповнення і злив цистерни </t>
  </si>
  <si>
    <t>км/год</t>
  </si>
  <si>
    <t>Середньотехнічна швидкість автомобіля по місту</t>
  </si>
  <si>
    <t>Витрати ПММ на 1 км пробігу</t>
  </si>
  <si>
    <t>вартості 1 машино-години роботи асенізаційного автомобіля ГАЗ 3307 КО-503В</t>
  </si>
  <si>
    <t>Повна собівартість</t>
  </si>
  <si>
    <t>5.</t>
  </si>
  <si>
    <t>6.</t>
  </si>
  <si>
    <t>Прямі витрати разом</t>
  </si>
  <si>
    <t>ЗАТВЕРДЖЕНО:</t>
  </si>
  <si>
    <t>рішенням виконавчого комітету міської ради</t>
  </si>
  <si>
    <t>№144 від 27.07.2023р.</t>
  </si>
  <si>
    <t>Керуючий справами (секретар) виконавчого комітету</t>
  </si>
  <si>
    <t xml:space="preserve">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</si>
</sst>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/>
    <xf numFmtId="164" fontId="6" fillId="0" borderId="1" xfId="0" applyNumberFormat="1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0" fillId="0" borderId="0" xfId="0" applyFont="1"/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abSelected="1" view="pageLayout" zoomScaleNormal="100" workbookViewId="0">
      <selection activeCell="B38" sqref="B38:I38"/>
    </sheetView>
  </sheetViews>
  <sheetFormatPr defaultRowHeight="15" x14ac:dyDescent="0.25"/>
  <cols>
    <col min="1" max="1" width="4.42578125" style="2" customWidth="1"/>
    <col min="2" max="4" width="11" style="3" customWidth="1"/>
    <col min="5" max="5" width="7.5703125" style="3" customWidth="1"/>
    <col min="6" max="9" width="10.7109375" style="3" customWidth="1"/>
  </cols>
  <sheetData>
    <row r="1" spans="1:10" s="4" customFormat="1" ht="26.25" customHeight="1" x14ac:dyDescent="0.25">
      <c r="A1" s="62"/>
      <c r="B1" s="62"/>
      <c r="C1" s="62"/>
      <c r="D1" s="62"/>
      <c r="E1" s="30"/>
      <c r="F1" s="63" t="s">
        <v>44</v>
      </c>
      <c r="G1" s="63"/>
      <c r="H1" s="63"/>
      <c r="I1" s="63"/>
      <c r="J1" s="26"/>
    </row>
    <row r="2" spans="1:10" s="4" customFormat="1" x14ac:dyDescent="0.25">
      <c r="A2" s="62"/>
      <c r="B2" s="62"/>
      <c r="C2" s="62"/>
      <c r="D2" s="62"/>
      <c r="E2" s="30"/>
      <c r="F2" s="63" t="s">
        <v>45</v>
      </c>
      <c r="G2" s="63"/>
      <c r="H2" s="63"/>
      <c r="I2" s="63"/>
    </row>
    <row r="3" spans="1:10" s="4" customFormat="1" x14ac:dyDescent="0.25">
      <c r="A3" s="62"/>
      <c r="B3" s="62"/>
      <c r="C3" s="62"/>
      <c r="D3" s="62"/>
      <c r="E3" s="30"/>
      <c r="F3" s="63" t="s">
        <v>46</v>
      </c>
      <c r="G3" s="63"/>
      <c r="H3" s="63"/>
      <c r="I3" s="63"/>
    </row>
    <row r="4" spans="1:10" s="4" customFormat="1" x14ac:dyDescent="0.25">
      <c r="A4" s="62"/>
      <c r="B4" s="62"/>
      <c r="C4" s="62"/>
      <c r="D4" s="62"/>
      <c r="E4" s="30"/>
      <c r="F4" s="62"/>
      <c r="G4" s="62"/>
      <c r="H4" s="62"/>
      <c r="I4" s="62"/>
    </row>
    <row r="5" spans="1:10" s="4" customFormat="1" x14ac:dyDescent="0.25">
      <c r="A5" s="25"/>
    </row>
    <row r="7" spans="1:10" ht="15" customHeight="1" x14ac:dyDescent="0.25"/>
    <row r="8" spans="1:10" x14ac:dyDescent="0.25">
      <c r="A8" s="51" t="s">
        <v>15</v>
      </c>
      <c r="B8" s="51"/>
      <c r="C8" s="51"/>
      <c r="D8" s="51"/>
      <c r="E8" s="51"/>
      <c r="F8" s="51"/>
      <c r="G8" s="51"/>
      <c r="H8" s="51"/>
      <c r="I8" s="51"/>
    </row>
    <row r="9" spans="1:10" x14ac:dyDescent="0.25">
      <c r="A9" s="60" t="s">
        <v>39</v>
      </c>
      <c r="B9" s="60"/>
      <c r="C9" s="60"/>
      <c r="D9" s="60"/>
      <c r="E9" s="60"/>
      <c r="F9" s="60"/>
      <c r="G9" s="60"/>
      <c r="H9" s="60"/>
      <c r="I9" s="61"/>
    </row>
    <row r="10" spans="1:10" x14ac:dyDescent="0.25">
      <c r="A10" s="5"/>
      <c r="B10" s="5"/>
      <c r="C10" s="5"/>
      <c r="D10" s="5"/>
      <c r="E10" s="5"/>
      <c r="F10" s="5"/>
      <c r="G10" s="5"/>
      <c r="H10" s="5"/>
      <c r="I10" s="5"/>
    </row>
    <row r="11" spans="1:10" ht="20.25" customHeight="1" x14ac:dyDescent="0.25">
      <c r="A11" s="52" t="s">
        <v>16</v>
      </c>
      <c r="B11" s="54" t="s">
        <v>0</v>
      </c>
      <c r="C11" s="55"/>
      <c r="D11" s="55"/>
      <c r="E11" s="56"/>
      <c r="F11" s="52" t="s">
        <v>1</v>
      </c>
      <c r="G11" s="52" t="s">
        <v>17</v>
      </c>
      <c r="H11" s="46" t="s">
        <v>18</v>
      </c>
      <c r="I11" s="48"/>
    </row>
    <row r="12" spans="1:10" ht="25.5" x14ac:dyDescent="0.25">
      <c r="A12" s="53"/>
      <c r="B12" s="57"/>
      <c r="C12" s="58"/>
      <c r="D12" s="58"/>
      <c r="E12" s="59"/>
      <c r="F12" s="53"/>
      <c r="G12" s="53"/>
      <c r="H12" s="7" t="s">
        <v>19</v>
      </c>
      <c r="I12" s="7" t="s">
        <v>20</v>
      </c>
    </row>
    <row r="13" spans="1:10" x14ac:dyDescent="0.25">
      <c r="A13" s="8" t="s">
        <v>21</v>
      </c>
      <c r="B13" s="32" t="s">
        <v>22</v>
      </c>
      <c r="C13" s="33"/>
      <c r="D13" s="33"/>
      <c r="E13" s="34"/>
      <c r="F13" s="32"/>
      <c r="G13" s="33"/>
      <c r="H13" s="34"/>
      <c r="I13" s="9">
        <f>I14+I15</f>
        <v>85.278000000000006</v>
      </c>
    </row>
    <row r="14" spans="1:10" x14ac:dyDescent="0.25">
      <c r="A14" s="10"/>
      <c r="B14" s="35" t="s">
        <v>33</v>
      </c>
      <c r="C14" s="36"/>
      <c r="D14" s="36"/>
      <c r="E14" s="37"/>
      <c r="F14" s="11" t="s">
        <v>6</v>
      </c>
      <c r="G14" s="11">
        <v>1</v>
      </c>
      <c r="H14" s="27">
        <v>69.900000000000006</v>
      </c>
      <c r="I14" s="12">
        <f>G14*H14</f>
        <v>69.900000000000006</v>
      </c>
    </row>
    <row r="15" spans="1:10" x14ac:dyDescent="0.25">
      <c r="A15" s="10"/>
      <c r="B15" s="35" t="s">
        <v>23</v>
      </c>
      <c r="C15" s="36"/>
      <c r="D15" s="36"/>
      <c r="E15" s="37"/>
      <c r="F15" s="11"/>
      <c r="G15" s="11"/>
      <c r="H15" s="27"/>
      <c r="I15" s="12">
        <f>I14*0.22</f>
        <v>15.378000000000002</v>
      </c>
    </row>
    <row r="16" spans="1:10" s="26" customFormat="1" ht="15" customHeight="1" x14ac:dyDescent="0.25">
      <c r="A16" s="8" t="s">
        <v>24</v>
      </c>
      <c r="B16" s="32" t="s">
        <v>32</v>
      </c>
      <c r="C16" s="33"/>
      <c r="D16" s="33"/>
      <c r="E16" s="34"/>
      <c r="F16" s="32"/>
      <c r="G16" s="33"/>
      <c r="H16" s="34"/>
      <c r="I16" s="13">
        <f>I22+I18*G17</f>
        <v>142.20000000000002</v>
      </c>
    </row>
    <row r="17" spans="1:9" s="26" customFormat="1" ht="15" customHeight="1" x14ac:dyDescent="0.25">
      <c r="A17" s="6"/>
      <c r="B17" s="35" t="s">
        <v>37</v>
      </c>
      <c r="C17" s="36"/>
      <c r="D17" s="36"/>
      <c r="E17" s="37"/>
      <c r="F17" s="10" t="s">
        <v>36</v>
      </c>
      <c r="G17" s="10">
        <v>15</v>
      </c>
      <c r="H17" s="38"/>
      <c r="I17" s="39"/>
    </row>
    <row r="18" spans="1:9" s="26" customFormat="1" ht="15" customHeight="1" x14ac:dyDescent="0.25">
      <c r="A18" s="6"/>
      <c r="B18" s="35" t="s">
        <v>38</v>
      </c>
      <c r="C18" s="36"/>
      <c r="D18" s="36"/>
      <c r="E18" s="37"/>
      <c r="F18" s="35"/>
      <c r="G18" s="36"/>
      <c r="H18" s="37"/>
      <c r="I18" s="14">
        <v>8.1300000000000008</v>
      </c>
    </row>
    <row r="19" spans="1:9" x14ac:dyDescent="0.25">
      <c r="A19" s="10"/>
      <c r="B19" s="35" t="s">
        <v>13</v>
      </c>
      <c r="C19" s="36"/>
      <c r="D19" s="36"/>
      <c r="E19" s="37"/>
      <c r="F19" s="10" t="s">
        <v>14</v>
      </c>
      <c r="G19" s="29">
        <v>0.32490000000000002</v>
      </c>
      <c r="H19" s="1">
        <v>20.25</v>
      </c>
      <c r="I19" s="14">
        <f>G19*H19</f>
        <v>6.5792250000000001</v>
      </c>
    </row>
    <row r="20" spans="1:9" ht="15" customHeight="1" x14ac:dyDescent="0.25">
      <c r="A20" s="10"/>
      <c r="B20" s="35" t="s">
        <v>3</v>
      </c>
      <c r="C20" s="36"/>
      <c r="D20" s="36"/>
      <c r="E20" s="37"/>
      <c r="F20" s="10" t="s">
        <v>2</v>
      </c>
      <c r="G20" s="29">
        <v>1.2500000000000001E-2</v>
      </c>
      <c r="H20" s="1">
        <v>97.78</v>
      </c>
      <c r="I20" s="14">
        <f>G20*H20</f>
        <v>1.2222500000000001</v>
      </c>
    </row>
    <row r="21" spans="1:9" x14ac:dyDescent="0.25">
      <c r="A21" s="10"/>
      <c r="B21" s="35" t="s">
        <v>4</v>
      </c>
      <c r="C21" s="36"/>
      <c r="D21" s="36"/>
      <c r="E21" s="37"/>
      <c r="F21" s="10" t="s">
        <v>2</v>
      </c>
      <c r="G21" s="29">
        <v>4.1999999999999997E-3</v>
      </c>
      <c r="H21" s="1">
        <v>79.37</v>
      </c>
      <c r="I21" s="14">
        <f>G21*H21</f>
        <v>0.33335399999999998</v>
      </c>
    </row>
    <row r="22" spans="1:9" s="26" customFormat="1" ht="15" customHeight="1" x14ac:dyDescent="0.25">
      <c r="A22" s="6"/>
      <c r="B22" s="35" t="s">
        <v>35</v>
      </c>
      <c r="C22" s="36"/>
      <c r="D22" s="36"/>
      <c r="E22" s="37"/>
      <c r="F22" s="10" t="s">
        <v>2</v>
      </c>
      <c r="G22" s="10">
        <v>1</v>
      </c>
      <c r="H22" s="10">
        <v>20.25</v>
      </c>
      <c r="I22" s="14">
        <f>G22*H22</f>
        <v>20.25</v>
      </c>
    </row>
    <row r="23" spans="1:9" ht="30" customHeight="1" x14ac:dyDescent="0.25">
      <c r="A23" s="8" t="s">
        <v>25</v>
      </c>
      <c r="B23" s="32" t="s">
        <v>26</v>
      </c>
      <c r="C23" s="33"/>
      <c r="D23" s="33"/>
      <c r="E23" s="34"/>
      <c r="F23" s="32"/>
      <c r="G23" s="33"/>
      <c r="H23" s="34"/>
      <c r="I23" s="13">
        <f>I25+I26</f>
        <v>17.081250000000001</v>
      </c>
    </row>
    <row r="24" spans="1:9" x14ac:dyDescent="0.25">
      <c r="A24" s="6"/>
      <c r="B24" s="35" t="s">
        <v>34</v>
      </c>
      <c r="C24" s="36"/>
      <c r="D24" s="36"/>
      <c r="E24" s="37"/>
      <c r="F24" s="10" t="s">
        <v>7</v>
      </c>
      <c r="G24" s="15">
        <v>171.2</v>
      </c>
      <c r="H24" s="10" t="s">
        <v>27</v>
      </c>
      <c r="I24" s="14" t="s">
        <v>27</v>
      </c>
    </row>
    <row r="25" spans="1:9" x14ac:dyDescent="0.25">
      <c r="A25" s="6"/>
      <c r="B25" s="35" t="s">
        <v>8</v>
      </c>
      <c r="C25" s="36"/>
      <c r="D25" s="36"/>
      <c r="E25" s="37"/>
      <c r="F25" s="10" t="s">
        <v>5</v>
      </c>
      <c r="G25" s="15">
        <v>0</v>
      </c>
      <c r="H25" s="15"/>
      <c r="I25" s="14">
        <f>G25/G24</f>
        <v>0</v>
      </c>
    </row>
    <row r="26" spans="1:9" x14ac:dyDescent="0.25">
      <c r="A26" s="6"/>
      <c r="B26" s="35" t="s">
        <v>9</v>
      </c>
      <c r="C26" s="36"/>
      <c r="D26" s="36"/>
      <c r="E26" s="37"/>
      <c r="F26" s="10" t="s">
        <v>5</v>
      </c>
      <c r="G26" s="28">
        <v>2924.31</v>
      </c>
      <c r="H26" s="15"/>
      <c r="I26" s="14">
        <f>G26/G24</f>
        <v>17.081250000000001</v>
      </c>
    </row>
    <row r="27" spans="1:9" s="31" customFormat="1" x14ac:dyDescent="0.25">
      <c r="A27" s="8" t="s">
        <v>28</v>
      </c>
      <c r="B27" s="32" t="s">
        <v>43</v>
      </c>
      <c r="C27" s="33"/>
      <c r="D27" s="33"/>
      <c r="E27" s="34"/>
      <c r="F27" s="32"/>
      <c r="G27" s="33"/>
      <c r="H27" s="34"/>
      <c r="I27" s="13">
        <f>I13+I16+I23</f>
        <v>244.55925000000002</v>
      </c>
    </row>
    <row r="28" spans="1:9" x14ac:dyDescent="0.25">
      <c r="A28" s="10"/>
      <c r="B28" s="35" t="s">
        <v>10</v>
      </c>
      <c r="C28" s="36"/>
      <c r="D28" s="36"/>
      <c r="E28" s="37"/>
      <c r="F28" s="50">
        <v>0.05</v>
      </c>
      <c r="G28" s="36"/>
      <c r="H28" s="37"/>
      <c r="I28" s="14">
        <f>I27*F28</f>
        <v>12.227962500000002</v>
      </c>
    </row>
    <row r="29" spans="1:9" x14ac:dyDescent="0.25">
      <c r="A29" s="10"/>
      <c r="B29" s="35" t="s">
        <v>11</v>
      </c>
      <c r="C29" s="36"/>
      <c r="D29" s="36"/>
      <c r="E29" s="37"/>
      <c r="F29" s="50">
        <v>0.05</v>
      </c>
      <c r="G29" s="36"/>
      <c r="H29" s="37"/>
      <c r="I29" s="14">
        <f>I27*F29</f>
        <v>12.227962500000002</v>
      </c>
    </row>
    <row r="30" spans="1:9" x14ac:dyDescent="0.25">
      <c r="A30" s="8" t="s">
        <v>41</v>
      </c>
      <c r="B30" s="32" t="s">
        <v>40</v>
      </c>
      <c r="C30" s="33"/>
      <c r="D30" s="33"/>
      <c r="E30" s="34"/>
      <c r="F30" s="32"/>
      <c r="G30" s="33"/>
      <c r="H30" s="34"/>
      <c r="I30" s="13">
        <f>I27+I28+I29</f>
        <v>269.015175</v>
      </c>
    </row>
    <row r="31" spans="1:9" x14ac:dyDescent="0.25">
      <c r="A31" s="10"/>
      <c r="B31" s="35" t="s">
        <v>12</v>
      </c>
      <c r="C31" s="36"/>
      <c r="D31" s="36"/>
      <c r="E31" s="37"/>
      <c r="F31" s="50">
        <v>0.1</v>
      </c>
      <c r="G31" s="36"/>
      <c r="H31" s="37"/>
      <c r="I31" s="14">
        <f>F31*I30</f>
        <v>26.901517500000001</v>
      </c>
    </row>
    <row r="32" spans="1:9" x14ac:dyDescent="0.25">
      <c r="A32" s="8" t="s">
        <v>42</v>
      </c>
      <c r="B32" s="40" t="s">
        <v>29</v>
      </c>
      <c r="C32" s="41"/>
      <c r="D32" s="41"/>
      <c r="E32" s="42"/>
      <c r="F32" s="43"/>
      <c r="G32" s="44"/>
      <c r="H32" s="45"/>
      <c r="I32" s="16">
        <f>I30+I31</f>
        <v>295.91669250000001</v>
      </c>
    </row>
    <row r="33" spans="1:9" x14ac:dyDescent="0.25">
      <c r="A33" s="6"/>
      <c r="B33" s="46" t="s">
        <v>30</v>
      </c>
      <c r="C33" s="47"/>
      <c r="D33" s="47"/>
      <c r="E33" s="48"/>
      <c r="F33" s="49">
        <v>0.2</v>
      </c>
      <c r="G33" s="47"/>
      <c r="H33" s="48"/>
      <c r="I33" s="17">
        <f>I32*F33</f>
        <v>59.183338500000005</v>
      </c>
    </row>
    <row r="34" spans="1:9" x14ac:dyDescent="0.25">
      <c r="A34" s="6"/>
      <c r="B34" s="40" t="s">
        <v>31</v>
      </c>
      <c r="C34" s="41"/>
      <c r="D34" s="41"/>
      <c r="E34" s="42"/>
      <c r="F34" s="40"/>
      <c r="G34" s="41"/>
      <c r="H34" s="42"/>
      <c r="I34" s="16">
        <f>I32+I33</f>
        <v>355.100031</v>
      </c>
    </row>
    <row r="35" spans="1:9" x14ac:dyDescent="0.25">
      <c r="A35" s="18"/>
      <c r="B35" s="19"/>
      <c r="C35" s="18"/>
      <c r="D35" s="18"/>
      <c r="E35" s="18"/>
      <c r="F35" s="18"/>
      <c r="G35" s="18"/>
      <c r="H35" s="18"/>
      <c r="I35" s="20"/>
    </row>
    <row r="36" spans="1:9" x14ac:dyDescent="0.25">
      <c r="A36" s="21"/>
      <c r="B36" s="22"/>
      <c r="C36" s="22"/>
      <c r="D36" s="22"/>
      <c r="E36" s="22"/>
      <c r="F36" s="22"/>
      <c r="G36" s="22"/>
      <c r="H36" s="22"/>
      <c r="I36" s="22"/>
    </row>
    <row r="37" spans="1:9" x14ac:dyDescent="0.25">
      <c r="A37" s="23"/>
      <c r="B37" s="24"/>
      <c r="C37" s="24"/>
      <c r="D37" s="24"/>
      <c r="E37" s="24"/>
      <c r="F37" s="24"/>
      <c r="G37" s="24"/>
      <c r="H37" s="24"/>
      <c r="I37" s="24"/>
    </row>
    <row r="38" spans="1:9" x14ac:dyDescent="0.25">
      <c r="A38" s="23"/>
      <c r="B38" s="4" t="s">
        <v>47</v>
      </c>
      <c r="C38" s="4"/>
      <c r="D38" s="4"/>
      <c r="E38" s="4"/>
      <c r="F38" s="4"/>
      <c r="G38" s="4"/>
      <c r="H38" s="4" t="s">
        <v>48</v>
      </c>
      <c r="I38" s="4"/>
    </row>
    <row r="39" spans="1:9" x14ac:dyDescent="0.25">
      <c r="A39" s="23"/>
      <c r="B39" s="24"/>
      <c r="C39" s="24"/>
      <c r="D39" s="24"/>
      <c r="E39" s="24"/>
      <c r="F39" s="24"/>
      <c r="G39" s="24"/>
      <c r="H39" s="24"/>
      <c r="I39" s="24"/>
    </row>
    <row r="40" spans="1:9" x14ac:dyDescent="0.25">
      <c r="A40" s="23"/>
      <c r="B40" s="24"/>
      <c r="C40" s="24"/>
      <c r="D40" s="24"/>
      <c r="E40" s="24"/>
      <c r="F40" s="24"/>
      <c r="G40" s="24"/>
      <c r="H40" s="24"/>
      <c r="I40" s="24"/>
    </row>
    <row r="41" spans="1:9" x14ac:dyDescent="0.25">
      <c r="A41" s="23"/>
      <c r="B41" s="24"/>
      <c r="C41" s="24"/>
      <c r="D41" s="24"/>
      <c r="E41" s="24"/>
      <c r="F41" s="24"/>
      <c r="G41" s="24"/>
      <c r="H41" s="24"/>
      <c r="I41" s="24"/>
    </row>
    <row r="42" spans="1:9" x14ac:dyDescent="0.25">
      <c r="A42" s="23"/>
      <c r="B42" s="24"/>
      <c r="C42" s="24"/>
      <c r="D42" s="24"/>
      <c r="E42" s="24"/>
      <c r="F42" s="24"/>
      <c r="G42" s="24"/>
      <c r="H42" s="24"/>
      <c r="I42" s="24"/>
    </row>
    <row r="43" spans="1:9" x14ac:dyDescent="0.25">
      <c r="A43" s="23"/>
      <c r="B43" s="24"/>
      <c r="C43" s="24"/>
      <c r="D43" s="24"/>
      <c r="E43" s="24"/>
      <c r="F43" s="24"/>
      <c r="G43" s="24"/>
      <c r="H43" s="24"/>
      <c r="I43" s="24"/>
    </row>
    <row r="44" spans="1:9" x14ac:dyDescent="0.25">
      <c r="A44" s="23"/>
      <c r="B44" s="24"/>
      <c r="C44" s="24"/>
      <c r="D44" s="24"/>
      <c r="E44" s="24"/>
      <c r="F44" s="24"/>
      <c r="G44" s="24"/>
      <c r="H44" s="24"/>
      <c r="I44" s="24"/>
    </row>
  </sheetData>
  <mergeCells count="50">
    <mergeCell ref="H11:I11"/>
    <mergeCell ref="A4:D4"/>
    <mergeCell ref="F4:I4"/>
    <mergeCell ref="A1:D1"/>
    <mergeCell ref="F1:I1"/>
    <mergeCell ref="A2:D2"/>
    <mergeCell ref="F2:I2"/>
    <mergeCell ref="A3:D3"/>
    <mergeCell ref="F3:I3"/>
    <mergeCell ref="F13:H13"/>
    <mergeCell ref="B14:E14"/>
    <mergeCell ref="B15:E15"/>
    <mergeCell ref="A8:I8"/>
    <mergeCell ref="A11:A12"/>
    <mergeCell ref="B11:E12"/>
    <mergeCell ref="F11:F12"/>
    <mergeCell ref="G11:G12"/>
    <mergeCell ref="A9:I9"/>
    <mergeCell ref="B19:E19"/>
    <mergeCell ref="B20:E20"/>
    <mergeCell ref="B21:E21"/>
    <mergeCell ref="B13:E13"/>
    <mergeCell ref="B16:E16"/>
    <mergeCell ref="B23:E23"/>
    <mergeCell ref="F23:H23"/>
    <mergeCell ref="B24:E24"/>
    <mergeCell ref="B25:E25"/>
    <mergeCell ref="B22:E22"/>
    <mergeCell ref="B26:E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F16:H16"/>
    <mergeCell ref="B18:E18"/>
    <mergeCell ref="F18:H18"/>
    <mergeCell ref="B17:E17"/>
    <mergeCell ref="H17:I17"/>
  </mergeCells>
  <pageMargins left="0.5208333333333333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2023-07-27T13:34:58Z</cp:lastPrinted>
  <dcterms:created xsi:type="dcterms:W3CDTF">2023-04-12T06:20:48Z</dcterms:created>
  <dcterms:modified xsi:type="dcterms:W3CDTF">2023-07-27T13:35:00Z</dcterms:modified>
</cp:coreProperties>
</file>